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650839\"/>
    </mc:Choice>
  </mc:AlternateContent>
  <xr:revisionPtr revIDLastSave="0" documentId="13_ncr:1_{664FB78C-D16D-4B87-A868-BFF620B5524E}" xr6:coauthVersionLast="47" xr6:coauthVersionMax="47" xr10:uidLastSave="{00000000-0000-0000-0000-000000000000}"/>
  <bookViews>
    <workbookView xWindow="2868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Sheet2!$A$2:$H$15</definedName>
    <definedName name="_xlnm.Print_Area" localSheetId="0">Sheet2!$A$19:$I$33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3" i="2" l="1"/>
  <c r="B33" i="2"/>
  <c r="C33" i="2"/>
  <c r="D33" i="2"/>
  <c r="E33" i="2"/>
  <c r="G33" i="2"/>
  <c r="H33" i="2"/>
  <c r="I33" i="2"/>
  <c r="A27" i="2"/>
  <c r="B27" i="2"/>
  <c r="C27" i="2"/>
  <c r="D27" i="2"/>
  <c r="E27" i="2"/>
  <c r="G27" i="2"/>
  <c r="H27" i="2"/>
  <c r="I27" i="2"/>
  <c r="A28" i="2"/>
  <c r="B28" i="2"/>
  <c r="C28" i="2"/>
  <c r="D28" i="2"/>
  <c r="E28" i="2"/>
  <c r="G28" i="2"/>
  <c r="H28" i="2"/>
  <c r="I28" i="2"/>
  <c r="A29" i="2"/>
  <c r="B29" i="2"/>
  <c r="C29" i="2"/>
  <c r="D29" i="2"/>
  <c r="E29" i="2"/>
  <c r="G29" i="2"/>
  <c r="H29" i="2"/>
  <c r="I29" i="2"/>
  <c r="A30" i="2"/>
  <c r="B30" i="2"/>
  <c r="C30" i="2"/>
  <c r="D30" i="2"/>
  <c r="E30" i="2"/>
  <c r="G30" i="2"/>
  <c r="H30" i="2"/>
  <c r="I30" i="2"/>
  <c r="A31" i="2"/>
  <c r="B31" i="2"/>
  <c r="C31" i="2"/>
  <c r="D31" i="2"/>
  <c r="E31" i="2"/>
  <c r="G31" i="2"/>
  <c r="H31" i="2"/>
  <c r="I31" i="2"/>
  <c r="A32" i="2"/>
  <c r="B32" i="2"/>
  <c r="C32" i="2"/>
  <c r="D32" i="2"/>
  <c r="E32" i="2"/>
  <c r="G32" i="2"/>
  <c r="H32" i="2"/>
  <c r="I32" i="2"/>
  <c r="F22" i="2"/>
  <c r="F23" i="2"/>
  <c r="F24" i="2"/>
  <c r="A22" i="2"/>
  <c r="A23" i="2"/>
  <c r="A24" i="2"/>
  <c r="A25" i="2"/>
  <c r="A26" i="2"/>
  <c r="A21" i="2"/>
  <c r="B26" i="2"/>
  <c r="C26" i="2"/>
  <c r="D26" i="2"/>
  <c r="E26" i="2"/>
  <c r="G26" i="2"/>
  <c r="H26" i="2"/>
  <c r="I26" i="2"/>
  <c r="I21" i="2"/>
  <c r="I22" i="2"/>
  <c r="I23" i="2"/>
  <c r="I24" i="2"/>
  <c r="I25" i="2"/>
  <c r="B25" i="2"/>
  <c r="C25" i="2"/>
  <c r="D25" i="2"/>
  <c r="E25" i="2"/>
  <c r="G25" i="2"/>
  <c r="H25" i="2"/>
  <c r="H24" i="2" l="1"/>
  <c r="G24" i="2"/>
  <c r="E24" i="2"/>
  <c r="D24" i="2"/>
  <c r="C24" i="2"/>
  <c r="B24" i="2"/>
  <c r="H23" i="2"/>
  <c r="G23" i="2"/>
  <c r="E23" i="2"/>
  <c r="D23" i="2"/>
  <c r="C23" i="2"/>
  <c r="B23" i="2"/>
  <c r="H22" i="2"/>
  <c r="G22" i="2"/>
  <c r="E22" i="2"/>
  <c r="D22" i="2"/>
  <c r="C22" i="2"/>
  <c r="B22" i="2"/>
  <c r="H21" i="2"/>
  <c r="G21" i="2"/>
  <c r="F21" i="2"/>
  <c r="E21" i="2"/>
  <c r="D21" i="2"/>
  <c r="C21" i="2"/>
  <c r="B2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<sst xmlns="http://schemas.openxmlformats.org/spreadsheetml/2006/main" count="98" uniqueCount="54">
  <si>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</si>
  <si>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</si>
  <si>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</si>
  <si>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</si>
  <si>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</si>
  <si>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</si>
  <si>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</si>
  <si>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</si>
  <si>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</si>
  <si>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</si>
  <si>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POT</t>
  </si>
  <si>
    <t>BEL-148-8.45 PID 117646</t>
  </si>
  <si>
    <t>CP100</t>
  </si>
  <si>
    <t>CP101</t>
  </si>
  <si>
    <t>CP102</t>
  </si>
  <si>
    <t>CP110</t>
  </si>
  <si>
    <t>CL_EXRW_SR148 / CLX_CONST_SR148</t>
  </si>
  <si>
    <t>192+30.94 / 5+68.11</t>
  </si>
  <si>
    <t>194+61.56 / 3+35.40</t>
  </si>
  <si>
    <t>193+08.85 / 4+89.17</t>
  </si>
  <si>
    <t>CL1</t>
  </si>
  <si>
    <t>CL2</t>
  </si>
  <si>
    <t>CL3</t>
  </si>
  <si>
    <t>CL4</t>
  </si>
  <si>
    <t>CL5</t>
  </si>
  <si>
    <t>CL6</t>
  </si>
  <si>
    <t>CL7</t>
  </si>
  <si>
    <t>CL8</t>
  </si>
  <si>
    <t>CL9</t>
  </si>
  <si>
    <t>CNPT</t>
  </si>
  <si>
    <t>Iron Pin w/ ODOT ID cap Leveled</t>
  </si>
  <si>
    <t>Iron Pin  Leveled</t>
  </si>
  <si>
    <t>CL_EXRW_SR148</t>
  </si>
  <si>
    <t>CLX_CONST_SR148</t>
  </si>
  <si>
    <t>POT 185+03.14 R1</t>
  </si>
  <si>
    <t>PC 190+09.28 R1</t>
  </si>
  <si>
    <t>PCC 196+18.98 R1</t>
  </si>
  <si>
    <t>PT 209+64.43 R1</t>
  </si>
  <si>
    <t>PC 0+00.00</t>
  </si>
  <si>
    <t>PCC 1+37.87</t>
  </si>
  <si>
    <t>PCC 2+56.98</t>
  </si>
  <si>
    <t>PCC 3+95.75</t>
  </si>
  <si>
    <t>PT 7+30.42</t>
  </si>
  <si>
    <t>PC</t>
  </si>
  <si>
    <t>PCC</t>
  </si>
  <si>
    <t>PT</t>
  </si>
  <si>
    <t>N/A</t>
  </si>
  <si>
    <t>28.80 RT / -18.90 LT</t>
  </si>
  <si>
    <t>20.26 RT /-18.26 LT</t>
  </si>
  <si>
    <t>-3.83 LT / 15.05 RT</t>
  </si>
  <si>
    <t xml:space="preserve"> 187+95.80</t>
  </si>
  <si>
    <t xml:space="preserve">-41.61 LT </t>
  </si>
  <si>
    <t xml:space="preserve">CL_EXRW_SR148 </t>
  </si>
  <si>
    <t>PROJECT CONTROL: BEL-148-8.45, PID 117646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</si>
</sst>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Normal" xfId="0" builtinId="0"/>
    <cellStyle name="Normal 13" xfId="1" xr:uid="{17215E3C-73D4-4E78-A9DB-1418136E1E92}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5" tableType="queryTable" totalsRowShown="0" headerRowDxfId="10" dataDxfId="9">
  <autoFilter ref="A2:I15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33"/>
  <sheetViews>
    <sheetView tabSelected="1" topLeftCell="A17" workbookViewId="0">
      <selection activeCell="A19" sqref="A19:I33"/>
    </sheetView>
  </sheetViews>
  <sheetFormatPr defaultRowHeight="15" x14ac:dyDescent="0.25"/>
  <cols>
    <col min="1" max="1" width="8.7109375" style="1" customWidth="1"/>
    <col min="2" max="3" width="12.7109375" style="1" customWidth="1"/>
    <col min="4" max="4" width="10.7109375" style="1" customWidth="1"/>
    <col min="5" max="5" width="8.7109375" style="1" customWidth="1"/>
    <col min="6" max="6" width="30.7109375" style="1" customWidth="1"/>
    <col min="7" max="8" width="18.7109375" style="1" customWidth="1"/>
    <col min="9" max="9" width="32.7109375" style="1" customWidth="1"/>
    <col min="10" max="16384" width="9.140625" style="1"/>
  </cols>
  <sheetData>
    <row r="1" spans="1:9" x14ac:dyDescent="0.25">
      <c r="D1" s="3" t="s">
        <v>11</v>
      </c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25">
      <c r="A3" s="1" t="s">
        <v>12</v>
      </c>
      <c r="B3" s="2">
        <v>700326.598</v>
      </c>
      <c r="C3" s="2">
        <v>2376640.878</v>
      </c>
      <c r="D3" s="4">
        <v>870.03499999999997</v>
      </c>
      <c r="E3" s="1" t="s">
        <v>29</v>
      </c>
      <c r="F3" s="1" t="s">
        <v>30</v>
      </c>
      <c r="G3" s="1" t="s">
        <v>50</v>
      </c>
      <c r="H3" s="6" t="s">
        <v>51</v>
      </c>
      <c r="I3" s="5" t="s">
        <v>52</v>
      </c>
    </row>
    <row r="4" spans="1:9" x14ac:dyDescent="0.25">
      <c r="A4" s="1" t="s">
        <v>13</v>
      </c>
      <c r="B4" s="2">
        <v>700674.848</v>
      </c>
      <c r="C4" s="2">
        <v>2376911.298</v>
      </c>
      <c r="D4" s="4">
        <v>872.83699999999999</v>
      </c>
      <c r="E4" s="1" t="s">
        <v>29</v>
      </c>
      <c r="F4" s="1" t="s">
        <v>30</v>
      </c>
      <c r="G4" s="1" t="s">
        <v>17</v>
      </c>
      <c r="H4" s="6" t="s">
        <v>47</v>
      </c>
      <c r="I4" s="5" t="s">
        <v>16</v>
      </c>
    </row>
    <row r="5" spans="1:9" x14ac:dyDescent="0.25">
      <c r="A5" s="1" t="s">
        <v>14</v>
      </c>
      <c r="B5" s="2">
        <v>700913.92599999998</v>
      </c>
      <c r="C5" s="2">
        <v>2376894.537</v>
      </c>
      <c r="D5" s="4">
        <v>882.72400000000005</v>
      </c>
      <c r="E5" s="1" t="s">
        <v>29</v>
      </c>
      <c r="F5" s="1" t="s">
        <v>30</v>
      </c>
      <c r="G5" s="1" t="s">
        <v>18</v>
      </c>
      <c r="H5" s="4" t="s">
        <v>48</v>
      </c>
      <c r="I5" s="5" t="s">
        <v>16</v>
      </c>
    </row>
    <row r="6" spans="1:9" x14ac:dyDescent="0.25">
      <c r="A6" s="1" t="s">
        <v>15</v>
      </c>
      <c r="B6" s="2">
        <v>700757.68</v>
      </c>
      <c r="C6" s="2">
        <v>2376887.8229999999</v>
      </c>
      <c r="D6" s="4">
        <v>873.15099999999995</v>
      </c>
      <c r="E6" s="1" t="s">
        <v>29</v>
      </c>
      <c r="F6" s="1" t="s">
        <v>31</v>
      </c>
      <c r="G6" s="1" t="s">
        <v>19</v>
      </c>
      <c r="H6" s="5" t="s">
        <v>49</v>
      </c>
      <c r="I6" s="5" t="s">
        <v>16</v>
      </c>
    </row>
    <row r="7" spans="1:9" x14ac:dyDescent="0.25">
      <c r="A7" s="1" t="s">
        <v>20</v>
      </c>
      <c r="B7" s="2">
        <v>700063.11499999999</v>
      </c>
      <c r="C7" s="2">
        <v>2376506.8650000002</v>
      </c>
      <c r="D7" s="1" t="s">
        <v>46</v>
      </c>
      <c r="E7" s="1" t="s">
        <v>10</v>
      </c>
      <c r="G7" s="1" t="s">
        <v>34</v>
      </c>
      <c r="H7" s="1" t="s">
        <v>0</v>
      </c>
      <c r="I7" s="5" t="s">
        <v>32</v>
      </c>
    </row>
    <row r="8" spans="1:9" x14ac:dyDescent="0.25">
      <c r="A8" s="1" t="s">
        <v>21</v>
      </c>
      <c r="B8" s="2">
        <v>700477.46799999999</v>
      </c>
      <c r="C8" s="2">
        <v>2376797.537</v>
      </c>
      <c r="D8" s="1" t="s">
        <v>46</v>
      </c>
      <c r="E8" s="1" t="s">
        <v>43</v>
      </c>
      <c r="G8" s="1" t="s">
        <v>35</v>
      </c>
      <c r="H8" s="1" t="s">
        <v>0</v>
      </c>
      <c r="I8" s="5" t="s">
        <v>32</v>
      </c>
    </row>
    <row r="9" spans="1:9" x14ac:dyDescent="0.25">
      <c r="A9" s="1" t="s">
        <v>22</v>
      </c>
      <c r="B9" s="2">
        <v>701052.74699999997</v>
      </c>
      <c r="C9" s="2">
        <v>2376812.7680000002</v>
      </c>
      <c r="D9" s="1" t="s">
        <v>46</v>
      </c>
      <c r="E9" s="1" t="s">
        <v>44</v>
      </c>
      <c r="G9" s="1" t="s">
        <v>36</v>
      </c>
      <c r="H9" s="4" t="s">
        <v>0</v>
      </c>
      <c r="I9" s="1" t="s">
        <v>32</v>
      </c>
    </row>
    <row r="10" spans="1:9" x14ac:dyDescent="0.25">
      <c r="A10" s="1" t="s">
        <v>23</v>
      </c>
      <c r="B10" s="2">
        <v>701501.75300000003</v>
      </c>
      <c r="C10" s="2">
        <v>2375642.048</v>
      </c>
      <c r="D10" s="1" t="s">
        <v>46</v>
      </c>
      <c r="E10" s="1" t="s">
        <v>45</v>
      </c>
      <c r="G10" s="1" t="s">
        <v>37</v>
      </c>
      <c r="H10" s="4" t="s">
        <v>0</v>
      </c>
      <c r="I10" s="1" t="s">
        <v>32</v>
      </c>
    </row>
    <row r="11" spans="1:9" x14ac:dyDescent="0.25">
      <c r="A11" s="1" t="s">
        <v>24</v>
      </c>
      <c r="B11" s="2">
        <v>701204.62199999997</v>
      </c>
      <c r="C11" s="2">
        <v>2376722.196</v>
      </c>
      <c r="D11" s="1" t="s">
        <v>46</v>
      </c>
      <c r="E11" s="1" t="s">
        <v>43</v>
      </c>
      <c r="G11" s="1" t="s">
        <v>38</v>
      </c>
      <c r="H11" s="4" t="s">
        <v>0</v>
      </c>
      <c r="I11" s="1" t="s">
        <v>33</v>
      </c>
    </row>
    <row r="12" spans="1:9" x14ac:dyDescent="0.25">
      <c r="A12" s="1" t="s">
        <v>25</v>
      </c>
      <c r="B12" s="2">
        <v>701087.08200000005</v>
      </c>
      <c r="C12" s="2">
        <v>2376794.0649999999</v>
      </c>
      <c r="D12" s="1" t="s">
        <v>46</v>
      </c>
      <c r="E12" s="1" t="s">
        <v>44</v>
      </c>
      <c r="G12" s="1" t="s">
        <v>39</v>
      </c>
      <c r="H12" s="4" t="s">
        <v>0</v>
      </c>
      <c r="I12" s="1" t="s">
        <v>33</v>
      </c>
    </row>
    <row r="13" spans="1:9" x14ac:dyDescent="0.25">
      <c r="A13" s="1" t="s">
        <v>26</v>
      </c>
      <c r="B13" s="2">
        <v>700980.73199999996</v>
      </c>
      <c r="C13" s="2">
        <v>2376847.6919999998</v>
      </c>
      <c r="D13" s="1" t="s">
        <v>46</v>
      </c>
      <c r="E13" s="1" t="s">
        <v>44</v>
      </c>
      <c r="G13" s="1" t="s">
        <v>40</v>
      </c>
      <c r="H13" s="4" t="s">
        <v>0</v>
      </c>
      <c r="I13" s="1" t="s">
        <v>33</v>
      </c>
    </row>
    <row r="14" spans="1:9" x14ac:dyDescent="0.25">
      <c r="A14" s="1" t="s">
        <v>27</v>
      </c>
      <c r="B14" s="2">
        <v>700850.05799999996</v>
      </c>
      <c r="C14" s="2">
        <v>2376893.503</v>
      </c>
      <c r="D14" s="1" t="s">
        <v>46</v>
      </c>
      <c r="E14" s="1" t="s">
        <v>44</v>
      </c>
      <c r="G14" s="1" t="s">
        <v>41</v>
      </c>
      <c r="H14" s="4" t="s">
        <v>0</v>
      </c>
      <c r="I14" s="1" t="s">
        <v>33</v>
      </c>
    </row>
    <row r="15" spans="1:9" x14ac:dyDescent="0.25">
      <c r="A15" s="1" t="s">
        <v>28</v>
      </c>
      <c r="B15" s="2">
        <v>700533.83200000005</v>
      </c>
      <c r="C15" s="2">
        <v>2376823.4870000002</v>
      </c>
      <c r="D15" s="1" t="s">
        <v>46</v>
      </c>
      <c r="E15" s="1" t="s">
        <v>45</v>
      </c>
      <c r="G15" s="1" t="s">
        <v>42</v>
      </c>
      <c r="H15" s="4" t="s">
        <v>0</v>
      </c>
      <c r="I15" s="1" t="s">
        <v>33</v>
      </c>
    </row>
    <row r="16" spans="1:9" x14ac:dyDescent="0.25">
      <c r="B16" s="2"/>
      <c r="C16" s="2"/>
      <c r="H16" s="4"/>
    </row>
    <row r="17" spans="1:9" x14ac:dyDescent="0.25">
      <c r="B17" s="2"/>
      <c r="C17" s="2"/>
      <c r="H17" s="4"/>
    </row>
    <row r="18" spans="1:9" ht="15.75" thickBot="1" x14ac:dyDescent="0.3">
      <c r="B18" s="2"/>
      <c r="C18" s="2"/>
      <c r="H18" s="4"/>
    </row>
    <row r="19" spans="1:9" ht="15" customHeight="1" thickBot="1" x14ac:dyDescent="0.3">
      <c r="A19" s="30" t="s">
        <v>53</v>
      </c>
      <c r="B19" s="31"/>
      <c r="C19" s="31"/>
      <c r="D19" s="31"/>
      <c r="E19" s="31"/>
      <c r="F19" s="31"/>
      <c r="G19" s="31"/>
      <c r="H19" s="31"/>
      <c r="I19" s="32"/>
    </row>
    <row r="20" spans="1:9" ht="15" customHeight="1" thickBot="1" x14ac:dyDescent="0.3">
      <c r="A20" s="7" t="s">
        <v>1</v>
      </c>
      <c r="B20" s="8" t="s">
        <v>2</v>
      </c>
      <c r="C20" s="7" t="s">
        <v>3</v>
      </c>
      <c r="D20" s="7" t="s">
        <v>4</v>
      </c>
      <c r="E20" s="7" t="s">
        <v>5</v>
      </c>
      <c r="F20" s="7" t="s">
        <v>6</v>
      </c>
      <c r="G20" s="7" t="s">
        <v>7</v>
      </c>
      <c r="H20" s="7" t="s">
        <v>8</v>
      </c>
      <c r="I20" s="7" t="s">
        <v>9</v>
      </c>
    </row>
    <row r="21" spans="1:9" ht="15" customHeight="1" x14ac:dyDescent="0.25">
      <c r="A21" s="9" t="str">
        <f t="shared" ref="A21:H21" si="0">A3</f>
        <v>CP100</v>
      </c>
      <c r="B21" s="10">
        <f t="shared" si="0"/>
        <v>700326.598</v>
      </c>
      <c r="C21" s="10">
        <f t="shared" si="0"/>
        <v>2376640.878</v>
      </c>
      <c r="D21" s="11">
        <f t="shared" si="0"/>
        <v>870.03499999999997</v>
      </c>
      <c r="E21" s="12" t="str">
        <f t="shared" si="0"/>
        <v>CNPT</v>
      </c>
      <c r="F21" s="12" t="str">
        <f t="shared" si="0"/>
        <v>Iron Pin w/ ODOT ID cap Leveled</v>
      </c>
      <c r="G21" s="12" t="str">
        <f t="shared" si="0"/>
        <v xml:space="preserve"> 187+95.80</v>
      </c>
      <c r="H21" s="12" t="str">
        <f t="shared" si="0"/>
        <v xml:space="preserve">-41.61 LT </v>
      </c>
      <c r="I21" s="13" t="str">
        <f t="shared" ref="I21" si="1">I3</f>
        <v xml:space="preserve">CL_EXRW_SR148 </v>
      </c>
    </row>
    <row r="22" spans="1:9" ht="15" customHeight="1" x14ac:dyDescent="0.25">
      <c r="A22" s="14" t="str">
        <f t="shared" ref="A22" si="2">A4</f>
        <v>CP101</v>
      </c>
      <c r="B22" s="15">
        <f t="shared" ref="B22:H22" si="3">B4</f>
        <v>700674.848</v>
      </c>
      <c r="C22" s="15">
        <f t="shared" si="3"/>
        <v>2376911.298</v>
      </c>
      <c r="D22" s="16">
        <f t="shared" si="3"/>
        <v>872.83699999999999</v>
      </c>
      <c r="E22" s="17" t="str">
        <f t="shared" si="3"/>
        <v>CNPT</v>
      </c>
      <c r="F22" s="17" t="str">
        <f t="shared" si="3"/>
        <v>Iron Pin w/ ODOT ID cap Leveled</v>
      </c>
      <c r="G22" s="17" t="str">
        <f t="shared" si="3"/>
        <v>192+30.94 / 5+68.11</v>
      </c>
      <c r="H22" s="17" t="str">
        <f t="shared" si="3"/>
        <v>28.80 RT / -18.90 LT</v>
      </c>
      <c r="I22" s="18" t="str">
        <f t="shared" ref="I22" si="4">I4</f>
        <v>CL_EXRW_SR148 / CLX_CONST_SR148</v>
      </c>
    </row>
    <row r="23" spans="1:9" ht="15" customHeight="1" x14ac:dyDescent="0.25">
      <c r="A23" s="14" t="str">
        <f t="shared" ref="A23" si="5">A5</f>
        <v>CP102</v>
      </c>
      <c r="B23" s="15">
        <f t="shared" ref="B23:H23" si="6">B5</f>
        <v>700913.92599999998</v>
      </c>
      <c r="C23" s="15">
        <f t="shared" si="6"/>
        <v>2376894.537</v>
      </c>
      <c r="D23" s="16">
        <f t="shared" si="6"/>
        <v>882.72400000000005</v>
      </c>
      <c r="E23" s="17" t="str">
        <f t="shared" si="6"/>
        <v>CNPT</v>
      </c>
      <c r="F23" s="17" t="str">
        <f t="shared" si="6"/>
        <v>Iron Pin w/ ODOT ID cap Leveled</v>
      </c>
      <c r="G23" s="17" t="str">
        <f t="shared" si="6"/>
        <v>194+61.56 / 3+35.40</v>
      </c>
      <c r="H23" s="16" t="str">
        <f t="shared" si="6"/>
        <v>20.26 RT /-18.26 LT</v>
      </c>
      <c r="I23" s="19" t="str">
        <f t="shared" ref="I23" si="7">I5</f>
        <v>CL_EXRW_SR148 / CLX_CONST_SR148</v>
      </c>
    </row>
    <row r="24" spans="1:9" ht="15" customHeight="1" x14ac:dyDescent="0.25">
      <c r="A24" s="14" t="str">
        <f t="shared" ref="A24" si="8">A6</f>
        <v>CP110</v>
      </c>
      <c r="B24" s="15">
        <f t="shared" ref="B24:H25" si="9">B6</f>
        <v>700757.68</v>
      </c>
      <c r="C24" s="15">
        <f t="shared" si="9"/>
        <v>2376887.8229999999</v>
      </c>
      <c r="D24" s="16">
        <f t="shared" si="9"/>
        <v>873.15099999999995</v>
      </c>
      <c r="E24" s="17" t="str">
        <f t="shared" si="9"/>
        <v>CNPT</v>
      </c>
      <c r="F24" s="17" t="str">
        <f t="shared" si="9"/>
        <v>Iron Pin  Leveled</v>
      </c>
      <c r="G24" s="17" t="str">
        <f t="shared" si="9"/>
        <v>193+08.85 / 4+89.17</v>
      </c>
      <c r="H24" s="16" t="str">
        <f t="shared" si="9"/>
        <v>-3.83 LT / 15.05 RT</v>
      </c>
      <c r="I24" s="19" t="str">
        <f t="shared" ref="I24" si="10">I6</f>
        <v>CL_EXRW_SR148 / CLX_CONST_SR148</v>
      </c>
    </row>
    <row r="25" spans="1:9" ht="15" customHeight="1" x14ac:dyDescent="0.25">
      <c r="A25" s="20" t="str">
        <f t="shared" ref="A25" si="11">A7</f>
        <v>CL1</v>
      </c>
      <c r="B25" s="21">
        <f t="shared" si="9"/>
        <v>700063.11499999999</v>
      </c>
      <c r="C25" s="21">
        <f t="shared" si="9"/>
        <v>2376506.8650000002</v>
      </c>
      <c r="D25" s="21" t="str">
        <f t="shared" si="9"/>
        <v>N/A</v>
      </c>
      <c r="E25" s="22" t="str">
        <f t="shared" si="9"/>
        <v>POT</v>
      </c>
      <c r="F25" s="22"/>
      <c r="G25" s="22" t="str">
        <f t="shared" si="9"/>
        <v>POT 185+03.14 R1</v>
      </c>
      <c r="H25" s="23" t="str">
        <f t="shared" si="9"/>
        <v>CL</v>
      </c>
      <c r="I25" s="24" t="str">
        <f t="shared" ref="I25:I33" si="12">I7</f>
        <v>CL_EXRW_SR148</v>
      </c>
    </row>
    <row r="26" spans="1:9" ht="15" customHeight="1" x14ac:dyDescent="0.25">
      <c r="A26" s="14" t="str">
        <f t="shared" ref="A26:H33" si="13">A8</f>
        <v>CL2</v>
      </c>
      <c r="B26" s="15">
        <f t="shared" ref="B26:H26" si="14">B8</f>
        <v>700477.46799999999</v>
      </c>
      <c r="C26" s="15">
        <f t="shared" si="14"/>
        <v>2376797.537</v>
      </c>
      <c r="D26" s="15" t="str">
        <f t="shared" si="14"/>
        <v>N/A</v>
      </c>
      <c r="E26" s="17" t="str">
        <f t="shared" si="14"/>
        <v>PC</v>
      </c>
      <c r="F26" s="17"/>
      <c r="G26" s="17" t="str">
        <f t="shared" si="14"/>
        <v>PC 190+09.28 R1</v>
      </c>
      <c r="H26" s="16" t="str">
        <f t="shared" si="14"/>
        <v>CL</v>
      </c>
      <c r="I26" s="19" t="str">
        <f t="shared" si="12"/>
        <v>CL_EXRW_SR148</v>
      </c>
    </row>
    <row r="27" spans="1:9" ht="15" customHeight="1" x14ac:dyDescent="0.25">
      <c r="A27" s="14" t="str">
        <f t="shared" si="13"/>
        <v>CL3</v>
      </c>
      <c r="B27" s="15">
        <f t="shared" si="13"/>
        <v>701052.74699999997</v>
      </c>
      <c r="C27" s="15">
        <f t="shared" si="13"/>
        <v>2376812.7680000002</v>
      </c>
      <c r="D27" s="15" t="str">
        <f t="shared" si="13"/>
        <v>N/A</v>
      </c>
      <c r="E27" s="17" t="str">
        <f t="shared" si="13"/>
        <v>PCC</v>
      </c>
      <c r="F27" s="17"/>
      <c r="G27" s="17" t="str">
        <f t="shared" ref="G27:H27" si="15">G9</f>
        <v>PCC 196+18.98 R1</v>
      </c>
      <c r="H27" s="16" t="str">
        <f t="shared" si="15"/>
        <v>CL</v>
      </c>
      <c r="I27" s="19" t="str">
        <f t="shared" si="12"/>
        <v>CL_EXRW_SR148</v>
      </c>
    </row>
    <row r="28" spans="1:9" ht="15" customHeight="1" x14ac:dyDescent="0.25">
      <c r="A28" s="14" t="str">
        <f t="shared" si="13"/>
        <v>CL4</v>
      </c>
      <c r="B28" s="15">
        <f t="shared" si="13"/>
        <v>701501.75300000003</v>
      </c>
      <c r="C28" s="15">
        <f t="shared" si="13"/>
        <v>2375642.048</v>
      </c>
      <c r="D28" s="15" t="str">
        <f t="shared" si="13"/>
        <v>N/A</v>
      </c>
      <c r="E28" s="17" t="str">
        <f t="shared" si="13"/>
        <v>PT</v>
      </c>
      <c r="F28" s="17"/>
      <c r="G28" s="17" t="str">
        <f t="shared" ref="G28:H28" si="16">G10</f>
        <v>PT 209+64.43 R1</v>
      </c>
      <c r="H28" s="16" t="str">
        <f t="shared" si="16"/>
        <v>CL</v>
      </c>
      <c r="I28" s="19" t="str">
        <f t="shared" si="12"/>
        <v>CL_EXRW_SR148</v>
      </c>
    </row>
    <row r="29" spans="1:9" ht="15" customHeight="1" x14ac:dyDescent="0.25">
      <c r="A29" s="14" t="str">
        <f t="shared" si="13"/>
        <v>CL5</v>
      </c>
      <c r="B29" s="15">
        <f t="shared" si="13"/>
        <v>701204.62199999997</v>
      </c>
      <c r="C29" s="15">
        <f t="shared" si="13"/>
        <v>2376722.196</v>
      </c>
      <c r="D29" s="15" t="str">
        <f t="shared" si="13"/>
        <v>N/A</v>
      </c>
      <c r="E29" s="17" t="str">
        <f t="shared" si="13"/>
        <v>PC</v>
      </c>
      <c r="F29" s="17"/>
      <c r="G29" s="17" t="str">
        <f t="shared" ref="G29:H29" si="17">G11</f>
        <v>PC 0+00.00</v>
      </c>
      <c r="H29" s="16" t="str">
        <f t="shared" si="17"/>
        <v>CL</v>
      </c>
      <c r="I29" s="19" t="str">
        <f t="shared" si="12"/>
        <v>CLX_CONST_SR148</v>
      </c>
    </row>
    <row r="30" spans="1:9" ht="15" customHeight="1" x14ac:dyDescent="0.25">
      <c r="A30" s="14" t="str">
        <f t="shared" si="13"/>
        <v>CL6</v>
      </c>
      <c r="B30" s="15">
        <f t="shared" si="13"/>
        <v>701087.08200000005</v>
      </c>
      <c r="C30" s="15">
        <f t="shared" si="13"/>
        <v>2376794.0649999999</v>
      </c>
      <c r="D30" s="15" t="str">
        <f t="shared" si="13"/>
        <v>N/A</v>
      </c>
      <c r="E30" s="17" t="str">
        <f t="shared" si="13"/>
        <v>PCC</v>
      </c>
      <c r="F30" s="17"/>
      <c r="G30" s="17" t="str">
        <f t="shared" ref="G30:H30" si="18">G12</f>
        <v>PCC 1+37.87</v>
      </c>
      <c r="H30" s="16" t="str">
        <f t="shared" si="18"/>
        <v>CL</v>
      </c>
      <c r="I30" s="19" t="str">
        <f t="shared" si="12"/>
        <v>CLX_CONST_SR148</v>
      </c>
    </row>
    <row r="31" spans="1:9" ht="15" customHeight="1" x14ac:dyDescent="0.25">
      <c r="A31" s="14" t="str">
        <f t="shared" si="13"/>
        <v>CL7</v>
      </c>
      <c r="B31" s="15">
        <f t="shared" si="13"/>
        <v>700980.73199999996</v>
      </c>
      <c r="C31" s="15">
        <f t="shared" si="13"/>
        <v>2376847.6919999998</v>
      </c>
      <c r="D31" s="15" t="str">
        <f t="shared" si="13"/>
        <v>N/A</v>
      </c>
      <c r="E31" s="17" t="str">
        <f t="shared" si="13"/>
        <v>PCC</v>
      </c>
      <c r="F31" s="17"/>
      <c r="G31" s="17" t="str">
        <f t="shared" ref="G31:H31" si="19">G13</f>
        <v>PCC 2+56.98</v>
      </c>
      <c r="H31" s="16" t="str">
        <f t="shared" si="19"/>
        <v>CL</v>
      </c>
      <c r="I31" s="19" t="str">
        <f t="shared" si="12"/>
        <v>CLX_CONST_SR148</v>
      </c>
    </row>
    <row r="32" spans="1:9" ht="15" customHeight="1" x14ac:dyDescent="0.25">
      <c r="A32" s="14" t="str">
        <f t="shared" si="13"/>
        <v>CL8</v>
      </c>
      <c r="B32" s="15">
        <f t="shared" si="13"/>
        <v>700850.05799999996</v>
      </c>
      <c r="C32" s="15">
        <f t="shared" si="13"/>
        <v>2376893.503</v>
      </c>
      <c r="D32" s="15" t="str">
        <f t="shared" si="13"/>
        <v>N/A</v>
      </c>
      <c r="E32" s="17" t="str">
        <f t="shared" si="13"/>
        <v>PCC</v>
      </c>
      <c r="F32" s="17"/>
      <c r="G32" s="17" t="str">
        <f t="shared" ref="G32:H32" si="20">G14</f>
        <v>PCC 3+95.75</v>
      </c>
      <c r="H32" s="16" t="str">
        <f t="shared" si="20"/>
        <v>CL</v>
      </c>
      <c r="I32" s="19" t="str">
        <f t="shared" si="12"/>
        <v>CLX_CONST_SR148</v>
      </c>
    </row>
    <row r="33" spans="1:9" ht="15" customHeight="1" thickBot="1" x14ac:dyDescent="0.3">
      <c r="A33" s="25" t="str">
        <f t="shared" si="13"/>
        <v>CL9</v>
      </c>
      <c r="B33" s="26">
        <f t="shared" si="13"/>
        <v>700533.83200000005</v>
      </c>
      <c r="C33" s="26">
        <f t="shared" si="13"/>
        <v>2376823.4870000002</v>
      </c>
      <c r="D33" s="26" t="str">
        <f t="shared" si="13"/>
        <v>N/A</v>
      </c>
      <c r="E33" s="27" t="str">
        <f t="shared" si="13"/>
        <v>PT</v>
      </c>
      <c r="F33" s="27"/>
      <c r="G33" s="27" t="str">
        <f t="shared" si="13"/>
        <v>PT 7+30.42</v>
      </c>
      <c r="H33" s="28" t="str">
        <f t="shared" si="13"/>
        <v>CL</v>
      </c>
      <c r="I33" s="29" t="str">
        <f t="shared" si="12"/>
        <v>CLX_CONST_SR148</v>
      </c>
    </row>
  </sheetData>
  <mergeCells count="1">
    <mergeCell ref="A19:I19"/>
  </mergeCells>
  <phoneticPr fontId="2" type="noConversion"/>
  <printOptions gridLines="1"/>
  <pageMargins left="0.7" right="0.7" top="0.75" bottom="0.75" header="0.3" footer="0.3"/>
  <pageSetup scale="6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Bassa, Logan</cp:lastModifiedBy>
  <cp:lastPrinted>2023-05-03T11:27:54Z</cp:lastPrinted>
  <dcterms:created xsi:type="dcterms:W3CDTF">2019-03-13T18:53:30Z</dcterms:created>
  <dcterms:modified xsi:type="dcterms:W3CDTF">2024-12-17T16:13:49Z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